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TT\AdmMarches-Achats-Facturation\Founitures &amp; Services\0-Achat GHT 44\2-Procédures Exploitation\2026\AOO-Maintenance froid process et réseaux aérauliques\DCE\"/>
    </mc:Choice>
  </mc:AlternateContent>
  <bookViews>
    <workbookView xWindow="0" yWindow="0" windowWidth="28800" windowHeight="11280"/>
  </bookViews>
  <sheets>
    <sheet name="PSE OBLIGATOIRE" sheetId="27" r:id="rId1"/>
    <sheet name="Chambres froides" sheetId="30" r:id="rId2"/>
    <sheet name="Centrales Eau glycolée" sheetId="31" r:id="rId3"/>
  </sheets>
  <definedNames>
    <definedName name="_xlnm._FilterDatabase" localSheetId="1" hidden="1">'Chambres froides'!$B$7:$G$37</definedName>
    <definedName name="_Hlk141284642" localSheetId="0">'PSE OBLIGATOIRE'!#REF!</definedName>
    <definedName name="_xlnm.Print_Titles" localSheetId="1">'Chambres froides'!$7:$7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7" l="1"/>
  <c r="F17" i="27"/>
  <c r="F18" i="27"/>
  <c r="F15" i="27"/>
  <c r="F19" i="27" s="1"/>
</calcChain>
</file>

<file path=xl/sharedStrings.xml><?xml version="1.0" encoding="utf-8"?>
<sst xmlns="http://schemas.openxmlformats.org/spreadsheetml/2006/main" count="171" uniqueCount="81">
  <si>
    <t>Self Sud</t>
  </si>
  <si>
    <t>Self Est</t>
  </si>
  <si>
    <t>Lactarium</t>
  </si>
  <si>
    <t>Serv. Mort.</t>
  </si>
  <si>
    <t>Internat</t>
  </si>
  <si>
    <t>CRB</t>
  </si>
  <si>
    <t>Labo. PT1</t>
  </si>
  <si>
    <t>PTMC - Pharmacie</t>
  </si>
  <si>
    <t>Prépa. Fr. 21 +</t>
  </si>
  <si>
    <t>Ch. Fr. 22 +</t>
  </si>
  <si>
    <t>Ch. Fr. 23 +</t>
  </si>
  <si>
    <t>Meub. 31 +</t>
  </si>
  <si>
    <t>Ch. Fr. Sec. -</t>
  </si>
  <si>
    <t>Ch. Fr. Nor. -</t>
  </si>
  <si>
    <t>Pasteur. 1 +</t>
  </si>
  <si>
    <t>Cell. 4 (61) +</t>
  </si>
  <si>
    <t>Meub. 8 +</t>
  </si>
  <si>
    <t>Ch. Fr. Neg. 1</t>
  </si>
  <si>
    <t>Ch. Fr. Neg. 2</t>
  </si>
  <si>
    <t>Ch. Fr. Pos. 1</t>
  </si>
  <si>
    <t>Ch. Fr. Pos. 2</t>
  </si>
  <si>
    <t>Ch. Fr. 12 +</t>
  </si>
  <si>
    <t>Ch. Fr. 13 +</t>
  </si>
  <si>
    <t>Ch. Fr. 14 +</t>
  </si>
  <si>
    <t>Ch. Fr. 15 +</t>
  </si>
  <si>
    <t>Ch. Fr. 1 +</t>
  </si>
  <si>
    <t>Ch. Fr. 2 +</t>
  </si>
  <si>
    <t>Ch. Fr. 3 +</t>
  </si>
  <si>
    <t>Ch. Fr. 5 +</t>
  </si>
  <si>
    <t>Ch. Fr. 6 +</t>
  </si>
  <si>
    <t>Ch. Fr. 7 +</t>
  </si>
  <si>
    <t>Ch. Fr. 8 +</t>
  </si>
  <si>
    <t>Ch. Fr. 9 +</t>
  </si>
  <si>
    <t>Ch. Fr. 10 +</t>
  </si>
  <si>
    <t>Ch. Fr. 11 +</t>
  </si>
  <si>
    <t>R449A</t>
  </si>
  <si>
    <t>R422D</t>
  </si>
  <si>
    <t>R404A</t>
  </si>
  <si>
    <t>R134A</t>
  </si>
  <si>
    <t>Désignation</t>
  </si>
  <si>
    <t>Service</t>
  </si>
  <si>
    <t>2</t>
  </si>
  <si>
    <t>Puissance frigorifique installation positive &lt; 150kW</t>
  </si>
  <si>
    <t>PROFROID</t>
  </si>
  <si>
    <t>R407F</t>
  </si>
  <si>
    <t>Unité</t>
  </si>
  <si>
    <t>Description</t>
  </si>
  <si>
    <t>Forfait inertage par équipement</t>
  </si>
  <si>
    <t>Forfait inertage centrale Profroid</t>
  </si>
  <si>
    <t>Vidange réseau glycol et transport des cuves</t>
  </si>
  <si>
    <t>Deux centrales Profroid 2x circuits</t>
  </si>
  <si>
    <t>u</t>
  </si>
  <si>
    <t>Quantité</t>
  </si>
  <si>
    <t>Prix unitaire HT</t>
  </si>
  <si>
    <t>Total HT</t>
  </si>
  <si>
    <t>TOTAL en €HT</t>
  </si>
  <si>
    <t>Chrono</t>
  </si>
  <si>
    <t>Intitulé</t>
  </si>
  <si>
    <t>Inv. CHU</t>
  </si>
  <si>
    <t>Étanchéité</t>
  </si>
  <si>
    <t>Type Fluide</t>
  </si>
  <si>
    <t>Annu.</t>
  </si>
  <si>
    <t>6,8</t>
  </si>
  <si>
    <t>Pas Ob.</t>
  </si>
  <si>
    <t>3,2</t>
  </si>
  <si>
    <t>0435817</t>
  </si>
  <si>
    <t>0417437</t>
  </si>
  <si>
    <t>0815160</t>
  </si>
  <si>
    <t>0818163</t>
  </si>
  <si>
    <t>6018132</t>
  </si>
  <si>
    <t>1327208</t>
  </si>
  <si>
    <t>CENTRALE FROID 1  eau Glycolée</t>
  </si>
  <si>
    <t>2x64kg</t>
  </si>
  <si>
    <t>CENTRALE FROID 2- eau glycolée</t>
  </si>
  <si>
    <t xml:space="preserve">
Centrales Eau glycolée</t>
  </si>
  <si>
    <t>LISTING ICPE DONT LE POIDS DE FLUIDE FRIGO &gt;=2KG</t>
  </si>
  <si>
    <t>Location groupe de transfert</t>
  </si>
  <si>
    <r>
      <t xml:space="preserve">Selon listing de l'onglet </t>
    </r>
    <r>
      <rPr>
        <b/>
        <sz val="11"/>
        <color rgb="FF00B0F0"/>
        <rFont val="Calibri"/>
        <family val="2"/>
        <scheme val="minor"/>
      </rPr>
      <t>"chambres froides"</t>
    </r>
  </si>
  <si>
    <r>
      <t xml:space="preserve">Deux centrales Profroid 2x circuits onglet </t>
    </r>
    <r>
      <rPr>
        <b/>
        <sz val="11"/>
        <color rgb="FF00B0F0"/>
        <rFont val="Calibri"/>
        <family val="2"/>
        <scheme val="minor"/>
      </rPr>
      <t>"centrales eau glycolée"</t>
    </r>
  </si>
  <si>
    <t>Pour chaque équipement :
- Récupération du fluide frigorigène (rédaction des documents cerfa)
- Vidange d'huile (uniquement sur les compresseurs semi-hermétiques)
- inertage à l'azote et isolement des groupes si vannes présentes.
- consignation électrique</t>
  </si>
  <si>
    <r>
      <rPr>
        <b/>
        <u/>
        <sz val="18"/>
        <color theme="1"/>
        <rFont val="Times New Roman"/>
        <family val="1"/>
      </rPr>
      <t>PSE OBLIGATOIRE</t>
    </r>
    <r>
      <rPr>
        <b/>
        <sz val="18"/>
        <color theme="1"/>
        <rFont val="Times New Roman"/>
        <family val="1"/>
      </rPr>
      <t xml:space="preserve"> : INERTAGE DES APPAREILS DE REFRIGERATION DU SITE HOTEL DIEU APPARTENANT AU CHU DE NANTES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</si>
</sst>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mmm\ yyyy"/>
    <numFmt numFmtId="166" formatCode="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u/>
      <sz val="1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164" fontId="0" fillId="2" borderId="1" xfId="0" applyNumberFormat="1" applyFill="1" applyBorder="1"/>
    <xf numFmtId="0" fontId="0" fillId="0" borderId="1" xfId="0" applyBorder="1" applyAlignment="1">
      <alignment wrapText="1"/>
    </xf>
    <xf numFmtId="0" fontId="1" fillId="3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/>
    </xf>
    <xf numFmtId="165" fontId="2" fillId="4" borderId="1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49" fontId="2" fillId="4" borderId="19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21" xfId="0" applyBorder="1"/>
    <xf numFmtId="0" fontId="0" fillId="0" borderId="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/>
    <xf numFmtId="0" fontId="0" fillId="0" borderId="22" xfId="0" applyBorder="1"/>
    <xf numFmtId="0" fontId="0" fillId="0" borderId="22" xfId="0" applyBorder="1" applyAlignment="1">
      <alignment horizontal="center" vertical="center"/>
    </xf>
    <xf numFmtId="0" fontId="0" fillId="0" borderId="6" xfId="0" applyBorder="1"/>
    <xf numFmtId="0" fontId="0" fillId="0" borderId="23" xfId="0" applyBorder="1"/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2" fillId="4" borderId="20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center"/>
    </xf>
    <xf numFmtId="164" fontId="0" fillId="3" borderId="1" xfId="0" applyNumberFormat="1" applyFill="1" applyBorder="1"/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4" fontId="0" fillId="2" borderId="1" xfId="0" applyNumberForma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5" borderId="12" xfId="0" applyNumberFormat="1" applyFont="1" applyFill="1" applyBorder="1" applyAlignment="1">
      <alignment horizontal="center" vertical="center"/>
    </xf>
    <xf numFmtId="49" fontId="2" fillId="5" borderId="14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3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166" fontId="2" fillId="5" borderId="2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166" fontId="2" fillId="5" borderId="12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166" fontId="2" fillId="5" borderId="19" xfId="0" applyNumberFormat="1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E3432"/>
      <color rgb="FF92BF01"/>
      <color rgb="FF8B3556"/>
      <color rgb="FF2E2997"/>
      <color rgb="FF54843C"/>
      <color rgb="FF02BEB5"/>
      <color rgb="FFBD2B03"/>
      <color rgb="FFBE02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1876425</xdr:colOff>
      <xdr:row>4</xdr:row>
      <xdr:rowOff>1511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876425" cy="7635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238125</xdr:colOff>
      <xdr:row>0</xdr:row>
      <xdr:rowOff>0</xdr:rowOff>
    </xdr:from>
    <xdr:to>
      <xdr:col>5</xdr:col>
      <xdr:colOff>542925</xdr:colOff>
      <xdr:row>3</xdr:row>
      <xdr:rowOff>185274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0"/>
          <a:ext cx="1276350" cy="75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1</xdr:row>
      <xdr:rowOff>107156</xdr:rowOff>
    </xdr:from>
    <xdr:to>
      <xdr:col>2</xdr:col>
      <xdr:colOff>490537</xdr:colOff>
      <xdr:row>4</xdr:row>
      <xdr:rowOff>244805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8" y="107156"/>
          <a:ext cx="1276350" cy="756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209549</xdr:colOff>
      <xdr:row>2</xdr:row>
      <xdr:rowOff>33547</xdr:rowOff>
    </xdr:from>
    <xdr:to>
      <xdr:col>2</xdr:col>
      <xdr:colOff>619124</xdr:colOff>
      <xdr:row>5</xdr:row>
      <xdr:rowOff>156698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49" y="2471947"/>
          <a:ext cx="1171575" cy="694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2"/>
  <sheetViews>
    <sheetView tabSelected="1" workbookViewId="0">
      <selection activeCell="G9" sqref="G9"/>
    </sheetView>
  </sheetViews>
  <sheetFormatPr baseColWidth="10" defaultRowHeight="15" x14ac:dyDescent="0.25"/>
  <cols>
    <col min="1" max="1" width="40.85546875" bestFit="1" customWidth="1"/>
    <col min="2" max="2" width="39.85546875" bestFit="1" customWidth="1"/>
    <col min="3" max="3" width="5.85546875" bestFit="1" customWidth="1"/>
    <col min="4" max="4" width="8.85546875" bestFit="1" customWidth="1"/>
    <col min="5" max="5" width="14.5703125" bestFit="1" customWidth="1"/>
  </cols>
  <sheetData>
    <row r="1" spans="1:6" ht="15" customHeight="1" x14ac:dyDescent="0.25">
      <c r="A1" s="70" t="s">
        <v>80</v>
      </c>
      <c r="B1" s="70"/>
      <c r="C1" s="70"/>
      <c r="D1" s="70"/>
      <c r="E1" s="70"/>
      <c r="F1" s="70"/>
    </row>
    <row r="2" spans="1:6" ht="15" customHeight="1" x14ac:dyDescent="0.25">
      <c r="A2" s="70"/>
      <c r="B2" s="70"/>
      <c r="C2" s="70"/>
      <c r="D2" s="70"/>
      <c r="E2" s="70"/>
      <c r="F2" s="70"/>
    </row>
    <row r="3" spans="1:6" ht="15" customHeight="1" x14ac:dyDescent="0.25">
      <c r="A3" s="70"/>
      <c r="B3" s="70"/>
      <c r="C3" s="70"/>
      <c r="D3" s="70"/>
      <c r="E3" s="70"/>
      <c r="F3" s="70"/>
    </row>
    <row r="4" spans="1:6" ht="15" customHeight="1" x14ac:dyDescent="0.25">
      <c r="A4" s="70"/>
      <c r="B4" s="70"/>
      <c r="C4" s="70"/>
      <c r="D4" s="70"/>
      <c r="E4" s="70"/>
      <c r="F4" s="70"/>
    </row>
    <row r="5" spans="1:6" ht="15" customHeight="1" x14ac:dyDescent="0.25">
      <c r="A5" s="70"/>
      <c r="B5" s="70"/>
      <c r="C5" s="70"/>
      <c r="D5" s="70"/>
      <c r="E5" s="70"/>
      <c r="F5" s="70"/>
    </row>
    <row r="6" spans="1:6" ht="15" customHeight="1" x14ac:dyDescent="0.25">
      <c r="A6" s="70"/>
      <c r="B6" s="70"/>
      <c r="C6" s="70"/>
      <c r="D6" s="70"/>
      <c r="E6" s="70"/>
      <c r="F6" s="70"/>
    </row>
    <row r="7" spans="1:6" ht="15" customHeight="1" x14ac:dyDescent="0.25">
      <c r="A7" s="70"/>
      <c r="B7" s="70"/>
      <c r="C7" s="70"/>
      <c r="D7" s="70"/>
      <c r="E7" s="70"/>
      <c r="F7" s="70"/>
    </row>
    <row r="8" spans="1:6" ht="15" customHeight="1" x14ac:dyDescent="0.25">
      <c r="A8" s="70"/>
      <c r="B8" s="70"/>
      <c r="C8" s="70"/>
      <c r="D8" s="70"/>
      <c r="E8" s="70"/>
      <c r="F8" s="70"/>
    </row>
    <row r="9" spans="1:6" ht="15" customHeight="1" x14ac:dyDescent="0.25">
      <c r="A9" s="70"/>
      <c r="B9" s="70"/>
      <c r="C9" s="70"/>
      <c r="D9" s="70"/>
      <c r="E9" s="70"/>
      <c r="F9" s="70"/>
    </row>
    <row r="10" spans="1:6" ht="15" customHeight="1" x14ac:dyDescent="0.25">
      <c r="A10" s="70"/>
      <c r="B10" s="70"/>
      <c r="C10" s="70"/>
      <c r="D10" s="70"/>
      <c r="E10" s="70"/>
      <c r="F10" s="70"/>
    </row>
    <row r="11" spans="1:6" ht="15" customHeight="1" x14ac:dyDescent="0.25">
      <c r="A11" s="70"/>
      <c r="B11" s="70"/>
      <c r="C11" s="70"/>
      <c r="D11" s="70"/>
      <c r="E11" s="70"/>
      <c r="F11" s="70"/>
    </row>
    <row r="14" spans="1:6" x14ac:dyDescent="0.25">
      <c r="A14" s="69" t="s">
        <v>39</v>
      </c>
      <c r="B14" s="69" t="s">
        <v>46</v>
      </c>
      <c r="C14" s="69" t="s">
        <v>45</v>
      </c>
      <c r="D14" s="69" t="s">
        <v>52</v>
      </c>
      <c r="E14" s="69" t="s">
        <v>53</v>
      </c>
      <c r="F14" s="69" t="s">
        <v>54</v>
      </c>
    </row>
    <row r="15" spans="1:6" x14ac:dyDescent="0.25">
      <c r="A15" s="66" t="s">
        <v>47</v>
      </c>
      <c r="B15" s="66" t="s">
        <v>77</v>
      </c>
      <c r="C15" s="67" t="s">
        <v>51</v>
      </c>
      <c r="D15" s="1">
        <v>29</v>
      </c>
      <c r="E15" s="2"/>
      <c r="F15" s="2">
        <f>D15*E15</f>
        <v>0</v>
      </c>
    </row>
    <row r="16" spans="1:6" ht="30" x14ac:dyDescent="0.25">
      <c r="A16" s="71" t="s">
        <v>48</v>
      </c>
      <c r="B16" s="3" t="s">
        <v>78</v>
      </c>
      <c r="C16" s="9" t="s">
        <v>51</v>
      </c>
      <c r="D16" s="5">
        <v>2</v>
      </c>
      <c r="E16" s="2"/>
      <c r="F16" s="72">
        <f t="shared" ref="F16:F18" si="0">D16*E16</f>
        <v>0</v>
      </c>
    </row>
    <row r="17" spans="1:6" x14ac:dyDescent="0.25">
      <c r="A17" s="1" t="s">
        <v>76</v>
      </c>
      <c r="B17" s="1" t="s">
        <v>50</v>
      </c>
      <c r="C17" s="67" t="s">
        <v>51</v>
      </c>
      <c r="D17" s="1">
        <v>1</v>
      </c>
      <c r="E17" s="2"/>
      <c r="F17" s="2">
        <f t="shared" si="0"/>
        <v>0</v>
      </c>
    </row>
    <row r="18" spans="1:6" x14ac:dyDescent="0.25">
      <c r="A18" s="1" t="s">
        <v>49</v>
      </c>
      <c r="B18" s="1" t="s">
        <v>50</v>
      </c>
      <c r="C18" s="67" t="s">
        <v>51</v>
      </c>
      <c r="D18" s="1">
        <v>1</v>
      </c>
      <c r="E18" s="2"/>
      <c r="F18" s="2">
        <f t="shared" si="0"/>
        <v>0</v>
      </c>
    </row>
    <row r="19" spans="1:6" x14ac:dyDescent="0.25">
      <c r="E19" s="4" t="s">
        <v>55</v>
      </c>
      <c r="F19" s="68">
        <f>SUM(F15:F18)</f>
        <v>0</v>
      </c>
    </row>
    <row r="22" spans="1:6" ht="120" customHeight="1" x14ac:dyDescent="0.25">
      <c r="A22" s="74" t="s">
        <v>79</v>
      </c>
      <c r="B22" s="73"/>
      <c r="C22" s="73"/>
      <c r="D22" s="73"/>
      <c r="E22" s="73"/>
      <c r="F22" s="73"/>
    </row>
  </sheetData>
  <mergeCells count="2">
    <mergeCell ref="A22:F22"/>
    <mergeCell ref="A1:F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8"/>
  <sheetViews>
    <sheetView zoomScale="80" zoomScaleNormal="80" workbookViewId="0">
      <selection activeCell="J7" sqref="J7"/>
    </sheetView>
  </sheetViews>
  <sheetFormatPr baseColWidth="10" defaultRowHeight="15" x14ac:dyDescent="0.25"/>
  <cols>
    <col min="1" max="1" width="2.85546875" customWidth="1"/>
    <col min="2" max="2" width="18.140625" bestFit="1" customWidth="1"/>
    <col min="3" max="4" width="14.42578125" customWidth="1"/>
    <col min="5" max="5" width="24.7109375" style="18" customWidth="1"/>
    <col min="6" max="6" width="13" customWidth="1"/>
    <col min="7" max="7" width="12.42578125" customWidth="1"/>
  </cols>
  <sheetData>
    <row r="1" spans="2:7" ht="15.75" thickBot="1" x14ac:dyDescent="0.3"/>
    <row r="2" spans="2:7" ht="15" customHeight="1" x14ac:dyDescent="0.25">
      <c r="B2" s="11"/>
      <c r="C2" s="12"/>
      <c r="D2" s="59" t="s">
        <v>75</v>
      </c>
      <c r="E2" s="13"/>
      <c r="F2" s="13"/>
      <c r="G2" s="60"/>
    </row>
    <row r="3" spans="2:7" ht="15" customHeight="1" x14ac:dyDescent="0.25">
      <c r="B3" s="14"/>
      <c r="C3" s="10"/>
      <c r="D3" s="61"/>
      <c r="E3" s="62"/>
      <c r="F3" s="62"/>
      <c r="G3" s="63"/>
    </row>
    <row r="4" spans="2:7" ht="18.75" customHeight="1" x14ac:dyDescent="0.25">
      <c r="B4" s="14"/>
      <c r="C4" s="10"/>
      <c r="D4" s="61"/>
      <c r="E4" s="62"/>
      <c r="F4" s="62"/>
      <c r="G4" s="63"/>
    </row>
    <row r="5" spans="2:7" ht="25.5" customHeight="1" thickBot="1" x14ac:dyDescent="0.3">
      <c r="B5" s="15"/>
      <c r="C5" s="16"/>
      <c r="D5" s="64"/>
      <c r="E5" s="17"/>
      <c r="F5" s="17"/>
      <c r="G5" s="65"/>
    </row>
    <row r="6" spans="2:7" ht="15.75" thickBot="1" x14ac:dyDescent="0.3"/>
    <row r="7" spans="2:7" ht="111" customHeight="1" thickBot="1" x14ac:dyDescent="0.3">
      <c r="B7" s="19" t="s">
        <v>40</v>
      </c>
      <c r="C7" s="20" t="s">
        <v>57</v>
      </c>
      <c r="D7" s="21" t="s">
        <v>58</v>
      </c>
      <c r="E7" s="22" t="s">
        <v>59</v>
      </c>
      <c r="F7" s="21" t="s">
        <v>60</v>
      </c>
      <c r="G7" s="23" t="s">
        <v>52</v>
      </c>
    </row>
    <row r="8" spans="2:7" ht="30.75" customHeight="1" x14ac:dyDescent="0.25">
      <c r="B8" s="24" t="s">
        <v>0</v>
      </c>
      <c r="C8" s="25" t="s">
        <v>8</v>
      </c>
      <c r="D8" s="26">
        <v>6018139</v>
      </c>
      <c r="E8" s="27" t="s">
        <v>61</v>
      </c>
      <c r="F8" s="75" t="s">
        <v>35</v>
      </c>
      <c r="G8" s="76" t="s">
        <v>62</v>
      </c>
    </row>
    <row r="9" spans="2:7" ht="30.75" customHeight="1" x14ac:dyDescent="0.25">
      <c r="B9" s="28" t="s">
        <v>0</v>
      </c>
      <c r="C9" s="8" t="s">
        <v>9</v>
      </c>
      <c r="D9" s="29">
        <v>6018140</v>
      </c>
      <c r="E9" s="27" t="s">
        <v>63</v>
      </c>
      <c r="F9" s="77" t="s">
        <v>35</v>
      </c>
      <c r="G9" s="78" t="s">
        <v>64</v>
      </c>
    </row>
    <row r="10" spans="2:7" ht="30.75" customHeight="1" x14ac:dyDescent="0.25">
      <c r="B10" s="28" t="s">
        <v>0</v>
      </c>
      <c r="C10" s="8" t="s">
        <v>10</v>
      </c>
      <c r="D10" s="29">
        <v>6018141</v>
      </c>
      <c r="E10" s="27" t="s">
        <v>63</v>
      </c>
      <c r="F10" s="77" t="s">
        <v>35</v>
      </c>
      <c r="G10" s="78" t="s">
        <v>41</v>
      </c>
    </row>
    <row r="11" spans="2:7" ht="30.75" customHeight="1" x14ac:dyDescent="0.25">
      <c r="B11" s="28" t="s">
        <v>1</v>
      </c>
      <c r="C11" s="8" t="s">
        <v>11</v>
      </c>
      <c r="D11" s="29">
        <v>6018151</v>
      </c>
      <c r="E11" s="27" t="s">
        <v>61</v>
      </c>
      <c r="F11" s="77" t="s">
        <v>36</v>
      </c>
      <c r="G11" s="79">
        <v>2.2999999999999998</v>
      </c>
    </row>
    <row r="12" spans="2:7" ht="30.75" customHeight="1" x14ac:dyDescent="0.25">
      <c r="B12" s="28" t="s">
        <v>2</v>
      </c>
      <c r="C12" s="8" t="s">
        <v>12</v>
      </c>
      <c r="D12" s="29" t="s">
        <v>65</v>
      </c>
      <c r="E12" s="27" t="s">
        <v>61</v>
      </c>
      <c r="F12" s="80" t="s">
        <v>37</v>
      </c>
      <c r="G12" s="79">
        <v>3.5</v>
      </c>
    </row>
    <row r="13" spans="2:7" ht="30.75" customHeight="1" x14ac:dyDescent="0.25">
      <c r="B13" s="28" t="s">
        <v>2</v>
      </c>
      <c r="C13" s="8" t="s">
        <v>13</v>
      </c>
      <c r="D13" s="29" t="s">
        <v>66</v>
      </c>
      <c r="E13" s="27" t="s">
        <v>61</v>
      </c>
      <c r="F13" s="80" t="s">
        <v>37</v>
      </c>
      <c r="G13" s="79">
        <v>7.35</v>
      </c>
    </row>
    <row r="14" spans="2:7" ht="30.75" customHeight="1" x14ac:dyDescent="0.25">
      <c r="B14" s="28" t="s">
        <v>2</v>
      </c>
      <c r="C14" s="8" t="s">
        <v>14</v>
      </c>
      <c r="D14" s="29">
        <v>1316095</v>
      </c>
      <c r="E14" s="27" t="s">
        <v>61</v>
      </c>
      <c r="F14" s="80" t="s">
        <v>37</v>
      </c>
      <c r="G14" s="79">
        <v>3</v>
      </c>
    </row>
    <row r="15" spans="2:7" ht="30.75" customHeight="1" x14ac:dyDescent="0.25">
      <c r="B15" s="30" t="s">
        <v>3</v>
      </c>
      <c r="C15" s="8" t="s">
        <v>15</v>
      </c>
      <c r="D15" s="29" t="s">
        <v>67</v>
      </c>
      <c r="E15" s="27" t="s">
        <v>61</v>
      </c>
      <c r="F15" s="80" t="s">
        <v>37</v>
      </c>
      <c r="G15" s="79">
        <v>2</v>
      </c>
    </row>
    <row r="16" spans="2:7" ht="30.75" customHeight="1" thickBot="1" x14ac:dyDescent="0.3">
      <c r="B16" s="31" t="s">
        <v>4</v>
      </c>
      <c r="C16" s="32" t="s">
        <v>16</v>
      </c>
      <c r="D16" s="33" t="s">
        <v>68</v>
      </c>
      <c r="E16" s="27" t="s">
        <v>61</v>
      </c>
      <c r="F16" s="81" t="s">
        <v>37</v>
      </c>
      <c r="G16" s="82">
        <v>5</v>
      </c>
    </row>
    <row r="17" spans="2:7" ht="30.75" customHeight="1" x14ac:dyDescent="0.25">
      <c r="B17" s="24" t="s">
        <v>5</v>
      </c>
      <c r="C17" s="25" t="s">
        <v>17</v>
      </c>
      <c r="D17" s="26">
        <v>6516132</v>
      </c>
      <c r="E17" s="27" t="s">
        <v>61</v>
      </c>
      <c r="F17" s="83" t="s">
        <v>37</v>
      </c>
      <c r="G17" s="84">
        <v>7</v>
      </c>
    </row>
    <row r="18" spans="2:7" ht="30.75" customHeight="1" x14ac:dyDescent="0.25">
      <c r="B18" s="28" t="s">
        <v>5</v>
      </c>
      <c r="C18" s="8" t="s">
        <v>18</v>
      </c>
      <c r="D18" s="29">
        <v>6516132</v>
      </c>
      <c r="E18" s="27" t="s">
        <v>61</v>
      </c>
      <c r="F18" s="80" t="s">
        <v>37</v>
      </c>
      <c r="G18" s="79">
        <v>7</v>
      </c>
    </row>
    <row r="19" spans="2:7" ht="30.75" customHeight="1" x14ac:dyDescent="0.25">
      <c r="B19" s="28" t="s">
        <v>5</v>
      </c>
      <c r="C19" s="8" t="s">
        <v>19</v>
      </c>
      <c r="D19" s="29">
        <v>6516133</v>
      </c>
      <c r="E19" s="27" t="s">
        <v>61</v>
      </c>
      <c r="F19" s="80" t="s">
        <v>37</v>
      </c>
      <c r="G19" s="79">
        <v>4</v>
      </c>
    </row>
    <row r="20" spans="2:7" ht="30.75" customHeight="1" thickBot="1" x14ac:dyDescent="0.3">
      <c r="B20" s="34" t="s">
        <v>5</v>
      </c>
      <c r="C20" s="35" t="s">
        <v>20</v>
      </c>
      <c r="D20" s="36">
        <v>6516133</v>
      </c>
      <c r="E20" s="27" t="s">
        <v>61</v>
      </c>
      <c r="F20" s="85" t="s">
        <v>37</v>
      </c>
      <c r="G20" s="86">
        <v>4</v>
      </c>
    </row>
    <row r="21" spans="2:7" ht="30.75" customHeight="1" x14ac:dyDescent="0.25">
      <c r="B21" s="31" t="s">
        <v>6</v>
      </c>
      <c r="C21" s="32" t="s">
        <v>21</v>
      </c>
      <c r="D21" s="33">
        <v>6018130</v>
      </c>
      <c r="E21" s="27" t="s">
        <v>61</v>
      </c>
      <c r="F21" s="81" t="s">
        <v>37</v>
      </c>
      <c r="G21" s="82">
        <v>2.7</v>
      </c>
    </row>
    <row r="22" spans="2:7" ht="30.75" customHeight="1" x14ac:dyDescent="0.25">
      <c r="B22" s="28" t="s">
        <v>6</v>
      </c>
      <c r="C22" s="8" t="s">
        <v>22</v>
      </c>
      <c r="D22" s="29">
        <v>1327220</v>
      </c>
      <c r="E22" s="27" t="s">
        <v>61</v>
      </c>
      <c r="F22" s="80" t="s">
        <v>37</v>
      </c>
      <c r="G22" s="79">
        <v>3</v>
      </c>
    </row>
    <row r="23" spans="2:7" ht="30.75" customHeight="1" x14ac:dyDescent="0.25">
      <c r="B23" s="28" t="s">
        <v>6</v>
      </c>
      <c r="C23" s="8" t="s">
        <v>23</v>
      </c>
      <c r="D23" s="29" t="s">
        <v>69</v>
      </c>
      <c r="E23" s="27" t="s">
        <v>63</v>
      </c>
      <c r="F23" s="80" t="s">
        <v>38</v>
      </c>
      <c r="G23" s="79">
        <v>1.7</v>
      </c>
    </row>
    <row r="24" spans="2:7" ht="30.75" customHeight="1" x14ac:dyDescent="0.25">
      <c r="B24" s="28" t="s">
        <v>6</v>
      </c>
      <c r="C24" s="8" t="s">
        <v>24</v>
      </c>
      <c r="D24" s="29">
        <v>6018133</v>
      </c>
      <c r="E24" s="27" t="s">
        <v>61</v>
      </c>
      <c r="F24" s="80" t="s">
        <v>36</v>
      </c>
      <c r="G24" s="79">
        <v>2.9</v>
      </c>
    </row>
    <row r="25" spans="2:7" ht="35.25" customHeight="1" x14ac:dyDescent="0.25">
      <c r="B25" s="31" t="s">
        <v>7</v>
      </c>
      <c r="C25" s="32" t="s">
        <v>25</v>
      </c>
      <c r="D25" s="33">
        <v>1327210</v>
      </c>
      <c r="E25" s="27" t="s">
        <v>61</v>
      </c>
      <c r="F25" s="81" t="s">
        <v>37</v>
      </c>
      <c r="G25" s="82">
        <v>2.5</v>
      </c>
    </row>
    <row r="26" spans="2:7" ht="30.75" customHeight="1" x14ac:dyDescent="0.25">
      <c r="B26" s="28" t="s">
        <v>7</v>
      </c>
      <c r="C26" s="8" t="s">
        <v>26</v>
      </c>
      <c r="D26" s="29">
        <v>1326083</v>
      </c>
      <c r="E26" s="27" t="s">
        <v>61</v>
      </c>
      <c r="F26" s="80" t="s">
        <v>37</v>
      </c>
      <c r="G26" s="79">
        <v>2.5</v>
      </c>
    </row>
    <row r="27" spans="2:7" ht="30.75" customHeight="1" x14ac:dyDescent="0.25">
      <c r="B27" s="28" t="s">
        <v>7</v>
      </c>
      <c r="C27" s="8" t="s">
        <v>27</v>
      </c>
      <c r="D27" s="29">
        <v>1326082</v>
      </c>
      <c r="E27" s="27" t="s">
        <v>61</v>
      </c>
      <c r="F27" s="80" t="s">
        <v>37</v>
      </c>
      <c r="G27" s="79">
        <v>3.7</v>
      </c>
    </row>
    <row r="28" spans="2:7" ht="30.75" customHeight="1" x14ac:dyDescent="0.25">
      <c r="B28" s="28" t="s">
        <v>7</v>
      </c>
      <c r="C28" s="8" t="s">
        <v>28</v>
      </c>
      <c r="D28" s="29">
        <v>1326079</v>
      </c>
      <c r="E28" s="27" t="s">
        <v>61</v>
      </c>
      <c r="F28" s="80" t="s">
        <v>37</v>
      </c>
      <c r="G28" s="79">
        <v>3.7</v>
      </c>
    </row>
    <row r="29" spans="2:7" ht="30.75" customHeight="1" x14ac:dyDescent="0.25">
      <c r="B29" s="28" t="s">
        <v>7</v>
      </c>
      <c r="C29" s="8" t="s">
        <v>29</v>
      </c>
      <c r="D29" s="29">
        <v>1326078</v>
      </c>
      <c r="E29" s="27" t="s">
        <v>61</v>
      </c>
      <c r="F29" s="80" t="s">
        <v>37</v>
      </c>
      <c r="G29" s="79">
        <v>3.5</v>
      </c>
    </row>
    <row r="30" spans="2:7" ht="30.75" customHeight="1" x14ac:dyDescent="0.25">
      <c r="B30" s="28" t="s">
        <v>7</v>
      </c>
      <c r="C30" s="8" t="s">
        <v>30</v>
      </c>
      <c r="D30" s="29">
        <v>1326076</v>
      </c>
      <c r="E30" s="27" t="s">
        <v>61</v>
      </c>
      <c r="F30" s="80" t="s">
        <v>37</v>
      </c>
      <c r="G30" s="79">
        <v>3.5</v>
      </c>
    </row>
    <row r="31" spans="2:7" ht="30.75" customHeight="1" x14ac:dyDescent="0.25">
      <c r="B31" s="28" t="s">
        <v>7</v>
      </c>
      <c r="C31" s="8" t="s">
        <v>31</v>
      </c>
      <c r="D31" s="29">
        <v>1326077</v>
      </c>
      <c r="E31" s="27" t="s">
        <v>61</v>
      </c>
      <c r="F31" s="80" t="s">
        <v>37</v>
      </c>
      <c r="G31" s="79">
        <v>3</v>
      </c>
    </row>
    <row r="32" spans="2:7" ht="30.75" customHeight="1" x14ac:dyDescent="0.25">
      <c r="B32" s="28" t="s">
        <v>7</v>
      </c>
      <c r="C32" s="8" t="s">
        <v>32</v>
      </c>
      <c r="D32" s="29">
        <v>1326080</v>
      </c>
      <c r="E32" s="27" t="s">
        <v>61</v>
      </c>
      <c r="F32" s="80" t="s">
        <v>37</v>
      </c>
      <c r="G32" s="79">
        <v>2.5</v>
      </c>
    </row>
    <row r="33" spans="2:7" ht="30.75" customHeight="1" x14ac:dyDescent="0.25">
      <c r="B33" s="28" t="s">
        <v>7</v>
      </c>
      <c r="C33" s="8" t="s">
        <v>33</v>
      </c>
      <c r="D33" s="29" t="s">
        <v>70</v>
      </c>
      <c r="E33" s="27" t="s">
        <v>61</v>
      </c>
      <c r="F33" s="80" t="s">
        <v>37</v>
      </c>
      <c r="G33" s="79">
        <v>3</v>
      </c>
    </row>
    <row r="34" spans="2:7" ht="30.75" customHeight="1" x14ac:dyDescent="0.25">
      <c r="B34" s="28" t="s">
        <v>7</v>
      </c>
      <c r="C34" s="8" t="s">
        <v>34</v>
      </c>
      <c r="D34" s="29">
        <v>1327207</v>
      </c>
      <c r="E34" s="27" t="s">
        <v>61</v>
      </c>
      <c r="F34" s="80" t="s">
        <v>37</v>
      </c>
      <c r="G34" s="79">
        <v>3.5</v>
      </c>
    </row>
    <row r="35" spans="2:7" ht="30.75" customHeight="1" x14ac:dyDescent="0.25">
      <c r="B35" s="28" t="s">
        <v>7</v>
      </c>
      <c r="C35" s="8" t="s">
        <v>21</v>
      </c>
      <c r="D35" s="29">
        <v>1327206</v>
      </c>
      <c r="E35" s="27" t="s">
        <v>61</v>
      </c>
      <c r="F35" s="80" t="s">
        <v>37</v>
      </c>
      <c r="G35" s="79">
        <v>3.5</v>
      </c>
    </row>
    <row r="36" spans="2:7" ht="30.75" customHeight="1" thickBot="1" x14ac:dyDescent="0.3">
      <c r="B36" s="34" t="s">
        <v>7</v>
      </c>
      <c r="C36" s="35" t="s">
        <v>22</v>
      </c>
      <c r="D36" s="36">
        <v>1327209</v>
      </c>
      <c r="E36" s="58" t="s">
        <v>61</v>
      </c>
      <c r="F36" s="85" t="s">
        <v>37</v>
      </c>
      <c r="G36" s="86">
        <v>3</v>
      </c>
    </row>
    <row r="37" spans="2:7" ht="21.75" customHeight="1" x14ac:dyDescent="0.25"/>
    <row r="38" spans="2:7" ht="21" customHeight="1" x14ac:dyDescent="0.25"/>
  </sheetData>
  <mergeCells count="2">
    <mergeCell ref="B2:C5"/>
    <mergeCell ref="D2:G5"/>
  </mergeCells>
  <pageMargins left="0.23622047244094491" right="0.23622047244094491" top="0.47244094488188981" bottom="0.47244094488188981" header="0.31496062992125984" footer="0.31496062992125984"/>
  <pageSetup paperSize="9" scale="46" orientation="portrait" r:id="rId1"/>
  <headerFooter>
    <oddHeader>&amp;C&amp;10&amp;Z&amp;F</oddHeader>
    <oddFooter>&amp;C&amp;P/&amp;N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zoomScaleNormal="100" workbookViewId="0">
      <selection activeCell="A8" sqref="A8"/>
    </sheetView>
  </sheetViews>
  <sheetFormatPr baseColWidth="10" defaultRowHeight="15" x14ac:dyDescent="0.25"/>
  <cols>
    <col min="5" max="5" width="11.42578125" style="18"/>
  </cols>
  <sheetData>
    <row r="1" spans="2:8" s="18" customFormat="1" x14ac:dyDescent="0.25">
      <c r="B1"/>
      <c r="C1"/>
      <c r="D1"/>
      <c r="F1"/>
      <c r="G1"/>
      <c r="H1"/>
    </row>
    <row r="2" spans="2:8" s="18" customFormat="1" ht="0.75" customHeight="1" thickBot="1" x14ac:dyDescent="0.3">
      <c r="B2"/>
      <c r="C2"/>
      <c r="D2"/>
      <c r="F2"/>
      <c r="G2"/>
      <c r="H2"/>
    </row>
    <row r="3" spans="2:8" s="18" customFormat="1" x14ac:dyDescent="0.25">
      <c r="B3" s="37"/>
      <c r="C3" s="38"/>
      <c r="D3" s="54" t="s">
        <v>74</v>
      </c>
      <c r="E3" s="39"/>
      <c r="F3" s="39"/>
      <c r="G3" s="39"/>
      <c r="H3" s="40"/>
    </row>
    <row r="4" spans="2:8" x14ac:dyDescent="0.25">
      <c r="B4" s="41"/>
      <c r="C4" s="42"/>
      <c r="D4" s="55"/>
      <c r="E4" s="56"/>
      <c r="F4" s="56"/>
      <c r="G4" s="56"/>
      <c r="H4" s="43"/>
    </row>
    <row r="5" spans="2:8" x14ac:dyDescent="0.25">
      <c r="B5" s="41"/>
      <c r="C5" s="42"/>
      <c r="D5" s="55"/>
      <c r="E5" s="56"/>
      <c r="F5" s="56"/>
      <c r="G5" s="56"/>
      <c r="H5" s="43"/>
    </row>
    <row r="6" spans="2:8" ht="15.75" thickBot="1" x14ac:dyDescent="0.3">
      <c r="B6" s="44"/>
      <c r="C6" s="45"/>
      <c r="D6" s="57"/>
      <c r="E6" s="46"/>
      <c r="F6" s="46"/>
      <c r="G6" s="46"/>
      <c r="H6" s="47"/>
    </row>
    <row r="7" spans="2:8" x14ac:dyDescent="0.25">
      <c r="B7" s="7" t="s">
        <v>56</v>
      </c>
      <c r="C7" s="48" t="s">
        <v>40</v>
      </c>
      <c r="D7" s="49" t="s">
        <v>57</v>
      </c>
      <c r="E7" s="50" t="s">
        <v>58</v>
      </c>
      <c r="F7" s="51" t="s">
        <v>59</v>
      </c>
      <c r="G7" s="52" t="s">
        <v>60</v>
      </c>
      <c r="H7" s="52" t="s">
        <v>52</v>
      </c>
    </row>
    <row r="8" spans="2:8" ht="75" x14ac:dyDescent="0.25">
      <c r="B8" s="6">
        <v>1</v>
      </c>
      <c r="C8" s="6" t="s">
        <v>71</v>
      </c>
      <c r="D8" s="6" t="s">
        <v>42</v>
      </c>
      <c r="E8" s="6" t="s">
        <v>43</v>
      </c>
      <c r="F8" s="6"/>
      <c r="G8" s="53" t="s">
        <v>44</v>
      </c>
      <c r="H8" s="53" t="s">
        <v>72</v>
      </c>
    </row>
    <row r="9" spans="2:8" ht="75" x14ac:dyDescent="0.25">
      <c r="B9" s="6">
        <v>1</v>
      </c>
      <c r="C9" s="6" t="s">
        <v>73</v>
      </c>
      <c r="D9" s="6" t="s">
        <v>42</v>
      </c>
      <c r="E9" s="6" t="s">
        <v>43</v>
      </c>
      <c r="F9" s="6"/>
      <c r="G9" s="53" t="s">
        <v>44</v>
      </c>
      <c r="H9" s="53" t="s">
        <v>72</v>
      </c>
    </row>
  </sheetData>
  <mergeCells count="2">
    <mergeCell ref="B3:C6"/>
    <mergeCell ref="D3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PSE OBLIGATOIRE</vt:lpstr>
      <vt:lpstr>Chambres froides</vt:lpstr>
      <vt:lpstr>Centrales Eau glycolée</vt:lpstr>
      <vt:lpstr>'Chambres froides'!Impression_des_titres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JOLIBOIS Bastien</dc:creator>
  <cp:lastModifiedBy>JOLIBOIS Bastien</cp:lastModifiedBy>
  <dcterms:created xsi:type="dcterms:W3CDTF">2026-07-28T07:24:22Z</dcterms:created>
  <dcterms:modified xsi:type="dcterms:W3CDTF">2026-08-11T13:43:30Z</dcterms:modified>
</cp:coreProperties>
</file>